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nauvergn/Documents/IUT/administratif/2022-23 DA/accreditation/version finale à envoyer à le CFVU/"/>
    </mc:Choice>
  </mc:AlternateContent>
  <xr:revisionPtr revIDLastSave="11" documentId="13_ncr:1_{26204007-5727-2A42-A8A8-04987D250ECF}" xr6:coauthVersionLast="47" xr6:coauthVersionMax="47" xr10:uidLastSave="{47F059B7-F760-4C7E-AF9E-29FEA1B2149A}"/>
  <bookViews>
    <workbookView xWindow="3880" yWindow="500" windowWidth="24160" windowHeight="17500" xr2:uid="{00000000-000D-0000-FFFF-FFFF00000000}"/>
  </bookViews>
  <sheets>
    <sheet name="Programme" sheetId="18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3" i="18" l="1"/>
  <c r="I42" i="18"/>
  <c r="I21" i="18"/>
  <c r="I39" i="18"/>
  <c r="I16" i="18"/>
  <c r="I8" i="18"/>
  <c r="I9" i="18"/>
  <c r="I7" i="18"/>
  <c r="I41" i="18" l="1"/>
  <c r="I40" i="18"/>
  <c r="J38" i="18"/>
  <c r="I38" i="18"/>
  <c r="I28" i="18"/>
  <c r="I29" i="18"/>
  <c r="I30" i="18"/>
  <c r="J28" i="18"/>
  <c r="I31" i="18"/>
  <c r="I32" i="18"/>
  <c r="I33" i="18"/>
  <c r="J31" i="18"/>
  <c r="I34" i="18"/>
  <c r="I35" i="18"/>
  <c r="I36" i="18"/>
  <c r="I37" i="18"/>
  <c r="J34" i="18"/>
  <c r="I6" i="18"/>
  <c r="I10" i="18"/>
  <c r="I11" i="18"/>
  <c r="I12" i="18"/>
  <c r="I13" i="18"/>
  <c r="J10" i="18"/>
  <c r="I14" i="18"/>
  <c r="I15" i="18"/>
  <c r="I17" i="18"/>
  <c r="I19" i="18"/>
  <c r="I20" i="18"/>
  <c r="I18" i="18"/>
  <c r="J45" i="18" l="1"/>
  <c r="J14" i="18"/>
  <c r="J18" i="18"/>
  <c r="J6" i="18"/>
  <c r="J24" i="18" s="1"/>
  <c r="J47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tc={8C4099BA-2861-4F40-AD06-798EEAE33623}</author>
  </authors>
  <commentList>
    <comment ref="B2" authorId="0" shapeId="0" xr:uid="{00000000-0006-0000-00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ce programme est contractuel et donné à l'entreprise</t>
      </text>
    </comment>
  </commentList>
</comments>
</file>

<file path=xl/sharedStrings.xml><?xml version="1.0" encoding="utf-8"?>
<sst xmlns="http://schemas.openxmlformats.org/spreadsheetml/2006/main" count="150" uniqueCount="136">
  <si>
    <t>Programme de formation LP Assurance Banque Finance : métiers support parcours Gestion des Opérations de Marchés Financiers et de Réseau (GOMFI-R)</t>
  </si>
  <si>
    <t xml:space="preserve">SEMESTRE </t>
  </si>
  <si>
    <t>Unités d'enseignement</t>
  </si>
  <si>
    <t>Enseignements</t>
  </si>
  <si>
    <t>CM</t>
  </si>
  <si>
    <t>TD</t>
  </si>
  <si>
    <t>TP</t>
  </si>
  <si>
    <t>Volume Total
 (TD + CM)</t>
  </si>
  <si>
    <t>Volume
 UE</t>
  </si>
  <si>
    <t>Coef</t>
  </si>
  <si>
    <t>ECTS</t>
  </si>
  <si>
    <t xml:space="preserve">Modalités </t>
  </si>
  <si>
    <t xml:space="preserve">repartition </t>
  </si>
  <si>
    <t>UE51</t>
  </si>
  <si>
    <t>Socle commun de compétences en contexte bancaire (5 ECTS)</t>
  </si>
  <si>
    <t>ENS 51.1</t>
  </si>
  <si>
    <t>Economie</t>
  </si>
  <si>
    <t>ecrit</t>
  </si>
  <si>
    <t>ENS 51.2</t>
  </si>
  <si>
    <t>Produits et services liés au compte bancaire ou Outils de gestion</t>
  </si>
  <si>
    <t>oral</t>
  </si>
  <si>
    <t>ENS 51.3</t>
  </si>
  <si>
    <t>Outils informatiques de base</t>
  </si>
  <si>
    <t>ENS 51.4</t>
  </si>
  <si>
    <t xml:space="preserve">Anglais </t>
  </si>
  <si>
    <t>UE52</t>
  </si>
  <si>
    <t>Maîtriser l'environnement financier (9 ECTS)</t>
  </si>
  <si>
    <t>ENS 52.1</t>
  </si>
  <si>
    <t>Connaissance des instruments financiers et des marchés</t>
  </si>
  <si>
    <t>ENS 52.2</t>
  </si>
  <si>
    <t>Institutions et mécanismes financiers</t>
  </si>
  <si>
    <t>ENS 52.3</t>
  </si>
  <si>
    <t>Théorie financière</t>
  </si>
  <si>
    <t>ENS 52.4</t>
  </si>
  <si>
    <t>Conjoncture et politique économique</t>
  </si>
  <si>
    <t>UE53</t>
  </si>
  <si>
    <t>Maîtriser l'environnement bancaire (8 ECTS)</t>
  </si>
  <si>
    <t>ENS 53.1</t>
  </si>
  <si>
    <t>Financement aux entreprises</t>
  </si>
  <si>
    <t>ENS 53.2</t>
  </si>
  <si>
    <t>Financement aux particuliers</t>
  </si>
  <si>
    <t>ENS 53.3</t>
  </si>
  <si>
    <t>Approfondissement Excel</t>
  </si>
  <si>
    <t>ENS 53.4</t>
  </si>
  <si>
    <t>Communication professionnelle</t>
  </si>
  <si>
    <t>UE54</t>
  </si>
  <si>
    <t>Accompagnement à la professionnalisation (4 ECTS)</t>
  </si>
  <si>
    <t>ENS 54.1</t>
  </si>
  <si>
    <t>Gestion de projets appliquée</t>
  </si>
  <si>
    <t>ENS 54.2</t>
  </si>
  <si>
    <t xml:space="preserve">Atelier mémoire </t>
  </si>
  <si>
    <t>ENS 54.3</t>
  </si>
  <si>
    <t xml:space="preserve">PPP </t>
  </si>
  <si>
    <t>UE55</t>
  </si>
  <si>
    <t>Parcours de professionnalisation (4 ECTS)</t>
  </si>
  <si>
    <t>ENS 55.1</t>
  </si>
  <si>
    <t>Parcours en entreprise</t>
  </si>
  <si>
    <t>total S5</t>
  </si>
  <si>
    <t>Volume Total</t>
  </si>
  <si>
    <t>Volume UE</t>
  </si>
  <si>
    <t>UE61</t>
  </si>
  <si>
    <t>Appréhender l'organisation des back-offices (5 ECTS)</t>
  </si>
  <si>
    <t>ENS 61.1</t>
  </si>
  <si>
    <t>Organisation des back-offices</t>
  </si>
  <si>
    <t>ENS 61.2</t>
  </si>
  <si>
    <t>Systèmes d'information dans les back-offices</t>
  </si>
  <si>
    <t>ENS 61.3</t>
  </si>
  <si>
    <t>Développement personnel et esprit d'entreprendre</t>
  </si>
  <si>
    <t>UE62</t>
  </si>
  <si>
    <t>Intégrer la réglementation des back-offices dans la prise de décision  (6 ECTS)</t>
  </si>
  <si>
    <t>ENS 62.1</t>
  </si>
  <si>
    <t>Règlementation bancaire</t>
  </si>
  <si>
    <t>ENS 62.2</t>
  </si>
  <si>
    <t>Logistique des post-marchés</t>
  </si>
  <si>
    <t>ENS 62.3</t>
  </si>
  <si>
    <t>Comptabilisation des opérations</t>
  </si>
  <si>
    <t>UE63</t>
  </si>
  <si>
    <t>Gérer les risques et les projets liés à l'activité bancaire et financière  (7 ECTS)</t>
  </si>
  <si>
    <t>ENS 63,1</t>
  </si>
  <si>
    <t>Gestion des risques</t>
  </si>
  <si>
    <t>ENS 63,2</t>
  </si>
  <si>
    <t>Garantie et assurance</t>
  </si>
  <si>
    <t>ENS 63,3</t>
  </si>
  <si>
    <t>Gestion de projets dans les back-offices</t>
  </si>
  <si>
    <t>ENS 63,4</t>
  </si>
  <si>
    <t>Expérience client back et middle office</t>
  </si>
  <si>
    <t>UE64</t>
  </si>
  <si>
    <t>Accompagnement à la professionnalisation  (4 ECTS)</t>
  </si>
  <si>
    <t>ENS 64,1</t>
  </si>
  <si>
    <t>ENS 64,2</t>
  </si>
  <si>
    <t>Anglais</t>
  </si>
  <si>
    <t>ENS 64,3</t>
  </si>
  <si>
    <t>Atelier mémoire</t>
  </si>
  <si>
    <t>ENS 64,5</t>
  </si>
  <si>
    <t>UE65</t>
  </si>
  <si>
    <t>Parcours de professionnalisation  (8 ECTS)</t>
  </si>
  <si>
    <t>ENS 65,1</t>
  </si>
  <si>
    <t xml:space="preserve">Parcours en entreprise </t>
  </si>
  <si>
    <t>ENS 65,2</t>
  </si>
  <si>
    <t>Mémoire</t>
  </si>
  <si>
    <t>Total S6</t>
  </si>
  <si>
    <t>Total formation</t>
  </si>
  <si>
    <t>nature diplôme</t>
  </si>
  <si>
    <t>niveau</t>
  </si>
  <si>
    <t>bac +</t>
  </si>
  <si>
    <t>Domaine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</si>
  <si>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</si>
  <si>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</si>
  <si>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</si>
  <si>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</si>
  <si>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</si>
  <si>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</si>
  <si>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</si>
  <si>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</si>
  <si>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</si>
  <si>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</si>
  <si>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</si>
  <si>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</si>
  <si>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</si>
  <si>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</si>
  <si>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</si>
  <si>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</si>
  <si>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</si>
  <si>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</si>
  <si>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</si>
  <si>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</si>
  <si>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</si>
  <si>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Contrat professionnalisation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</si>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</sst>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i/>
      <sz val="10"/>
      <color rgb="FF7030A0"/>
      <name val="Arial"/>
      <family val="2"/>
    </font>
    <font>
      <sz val="10"/>
      <color rgb="FF7030A0"/>
      <name val="Arial"/>
      <family val="2"/>
    </font>
    <font>
      <i/>
      <sz val="10"/>
      <color rgb="FF7030A0"/>
      <name val="Calibri"/>
      <family val="2"/>
      <scheme val="minor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i/>
      <sz val="12"/>
      <color rgb="FF7030A0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Font="1"/>
    <xf numFmtId="0" fontId="7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11" fillId="0" borderId="0" xfId="0" applyFont="1"/>
    <xf numFmtId="0" fontId="8" fillId="0" borderId="0" xfId="0" applyFont="1"/>
    <xf numFmtId="0" fontId="2" fillId="0" borderId="0" xfId="0" applyFont="1" applyAlignment="1">
      <alignment wrapText="1"/>
    </xf>
    <xf numFmtId="0" fontId="10" fillId="0" borderId="1" xfId="0" applyFont="1" applyBorder="1"/>
    <xf numFmtId="0" fontId="10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11" xfId="0" applyFont="1" applyBorder="1"/>
    <xf numFmtId="0" fontId="9" fillId="0" borderId="3" xfId="0" applyFont="1" applyBorder="1" applyAlignment="1">
      <alignment horizontal="center"/>
    </xf>
    <xf numFmtId="0" fontId="10" fillId="0" borderId="20" xfId="0" applyFont="1" applyBorder="1"/>
    <xf numFmtId="0" fontId="9" fillId="0" borderId="1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8" xfId="0" applyFont="1" applyBorder="1"/>
    <xf numFmtId="0" fontId="3" fillId="0" borderId="31" xfId="0" applyFont="1" applyBorder="1"/>
    <xf numFmtId="0" fontId="6" fillId="0" borderId="2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3" borderId="11" xfId="0" applyFont="1" applyFill="1" applyBorder="1"/>
    <xf numFmtId="0" fontId="6" fillId="2" borderId="2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3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8" xfId="0" applyFont="1" applyBorder="1"/>
    <xf numFmtId="0" fontId="3" fillId="0" borderId="15" xfId="0" applyFont="1" applyBorder="1"/>
    <xf numFmtId="0" fontId="6" fillId="0" borderId="19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4" borderId="6" xfId="0" applyFont="1" applyFill="1" applyBorder="1" applyAlignment="1">
      <alignment horizontal="center" wrapText="1"/>
    </xf>
    <xf numFmtId="0" fontId="7" fillId="0" borderId="24" xfId="0" applyFont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 vertical="center"/>
    </xf>
    <xf numFmtId="0" fontId="17" fillId="0" borderId="0" xfId="0" applyFont="1"/>
    <xf numFmtId="0" fontId="16" fillId="4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8" fillId="5" borderId="1" xfId="10" applyFont="1" applyFill="1" applyBorder="1" applyAlignment="1" applyProtection="1">
      <alignment horizontal="left" vertical="center"/>
      <protection locked="0"/>
    </xf>
    <xf numFmtId="0" fontId="10" fillId="0" borderId="42" xfId="0" applyFont="1" applyBorder="1"/>
    <xf numFmtId="0" fontId="0" fillId="0" borderId="19" xfId="0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9" fillId="5" borderId="1" xfId="10" applyFont="1" applyFill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justify" vertical="center"/>
    </xf>
    <xf numFmtId="0" fontId="19" fillId="0" borderId="10" xfId="0" applyFont="1" applyBorder="1" applyAlignment="1">
      <alignment horizontal="justify" vertical="center"/>
    </xf>
    <xf numFmtId="0" fontId="21" fillId="0" borderId="1" xfId="0" applyFont="1" applyBorder="1"/>
    <xf numFmtId="0" fontId="19" fillId="5" borderId="11" xfId="0" applyFont="1" applyFill="1" applyBorder="1"/>
    <xf numFmtId="0" fontId="19" fillId="5" borderId="3" xfId="0" applyFont="1" applyFill="1" applyBorder="1" applyAlignment="1">
      <alignment horizontal="center"/>
    </xf>
    <xf numFmtId="0" fontId="19" fillId="5" borderId="1" xfId="0" applyFont="1" applyFill="1" applyBorder="1"/>
    <xf numFmtId="0" fontId="19" fillId="5" borderId="13" xfId="0" applyFont="1" applyFill="1" applyBorder="1" applyAlignment="1">
      <alignment horizontal="center"/>
    </xf>
    <xf numFmtId="0" fontId="19" fillId="5" borderId="20" xfId="0" applyFont="1" applyFill="1" applyBorder="1"/>
    <xf numFmtId="0" fontId="19" fillId="5" borderId="16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justify" vertical="center"/>
    </xf>
    <xf numFmtId="0" fontId="19" fillId="5" borderId="10" xfId="0" applyFont="1" applyFill="1" applyBorder="1" applyAlignment="1">
      <alignment horizontal="justify" vertical="center"/>
    </xf>
    <xf numFmtId="0" fontId="19" fillId="5" borderId="2" xfId="0" applyFont="1" applyFill="1" applyBorder="1"/>
    <xf numFmtId="0" fontId="8" fillId="3" borderId="26" xfId="0" applyFont="1" applyFill="1" applyBorder="1"/>
    <xf numFmtId="0" fontId="19" fillId="0" borderId="42" xfId="0" applyFont="1" applyBorder="1"/>
    <xf numFmtId="0" fontId="9" fillId="0" borderId="4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3" borderId="45" xfId="0" applyFont="1" applyFill="1" applyBorder="1"/>
    <xf numFmtId="0" fontId="12" fillId="0" borderId="46" xfId="0" applyFont="1" applyBorder="1" applyAlignment="1">
      <alignment horizontal="justify" vertical="center"/>
    </xf>
    <xf numFmtId="0" fontId="9" fillId="0" borderId="47" xfId="0" applyFont="1" applyBorder="1" applyAlignment="1">
      <alignment horizontal="center"/>
    </xf>
    <xf numFmtId="0" fontId="8" fillId="3" borderId="2" xfId="0" applyFont="1" applyFill="1" applyBorder="1"/>
    <xf numFmtId="0" fontId="18" fillId="5" borderId="2" xfId="10" applyFont="1" applyFill="1" applyBorder="1" applyAlignment="1" applyProtection="1">
      <alignment horizontal="left" vertical="center"/>
      <protection locked="0"/>
    </xf>
    <xf numFmtId="0" fontId="10" fillId="0" borderId="2" xfId="0" applyFont="1" applyBorder="1"/>
    <xf numFmtId="0" fontId="18" fillId="5" borderId="11" xfId="10" applyFont="1" applyFill="1" applyBorder="1" applyAlignment="1" applyProtection="1">
      <alignment horizontal="left" vertical="center"/>
      <protection locked="0"/>
    </xf>
    <xf numFmtId="0" fontId="18" fillId="5" borderId="20" xfId="10" applyFont="1" applyFill="1" applyBorder="1" applyAlignment="1" applyProtection="1">
      <alignment horizontal="left" vertical="center"/>
      <protection locked="0"/>
    </xf>
    <xf numFmtId="0" fontId="3" fillId="4" borderId="24" xfId="0" applyFont="1" applyFill="1" applyBorder="1" applyAlignment="1">
      <alignment horizontal="center"/>
    </xf>
    <xf numFmtId="0" fontId="19" fillId="5" borderId="46" xfId="0" applyFont="1" applyFill="1" applyBorder="1" applyAlignment="1">
      <alignment horizontal="justify" vertical="center"/>
    </xf>
    <xf numFmtId="0" fontId="18" fillId="5" borderId="1" xfId="10" applyFont="1" applyFill="1" applyBorder="1" applyAlignment="1" applyProtection="1">
      <alignment horizontal="left" vertical="center" wrapText="1"/>
      <protection locked="0"/>
    </xf>
    <xf numFmtId="0" fontId="3" fillId="0" borderId="16" xfId="0" applyFont="1" applyBorder="1"/>
    <xf numFmtId="0" fontId="10" fillId="0" borderId="3" xfId="0" applyFont="1" applyBorder="1"/>
    <xf numFmtId="0" fontId="10" fillId="0" borderId="13" xfId="0" applyFont="1" applyBorder="1"/>
    <xf numFmtId="0" fontId="10" fillId="0" borderId="16" xfId="0" applyFont="1" applyBorder="1"/>
    <xf numFmtId="0" fontId="10" fillId="0" borderId="10" xfId="0" applyFont="1" applyBorder="1"/>
    <xf numFmtId="0" fontId="10" fillId="0" borderId="36" xfId="0" applyFont="1" applyBorder="1"/>
    <xf numFmtId="0" fontId="10" fillId="0" borderId="44" xfId="0" applyFont="1" applyBorder="1"/>
    <xf numFmtId="0" fontId="10" fillId="0" borderId="4" xfId="0" applyFont="1" applyBorder="1"/>
    <xf numFmtId="0" fontId="10" fillId="0" borderId="47" xfId="0" applyFont="1" applyBorder="1"/>
    <xf numFmtId="0" fontId="3" fillId="0" borderId="17" xfId="0" applyFont="1" applyBorder="1"/>
    <xf numFmtId="0" fontId="19" fillId="5" borderId="2" xfId="10" applyFont="1" applyFill="1" applyBorder="1" applyAlignment="1" applyProtection="1">
      <alignment horizontal="left" vertical="center"/>
      <protection locked="0"/>
    </xf>
    <xf numFmtId="0" fontId="18" fillId="5" borderId="42" xfId="10" applyFont="1" applyFill="1" applyBorder="1" applyAlignment="1" applyProtection="1">
      <alignment horizontal="left" vertical="center"/>
      <protection locked="0"/>
    </xf>
    <xf numFmtId="0" fontId="21" fillId="0" borderId="42" xfId="0" applyFont="1" applyBorder="1"/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2" xfId="0" applyFont="1" applyBorder="1"/>
    <xf numFmtId="0" fontId="19" fillId="5" borderId="11" xfId="10" applyFont="1" applyFill="1" applyBorder="1" applyAlignment="1" applyProtection="1">
      <alignment horizontal="left" vertical="center"/>
      <protection locked="0"/>
    </xf>
    <xf numFmtId="0" fontId="21" fillId="0" borderId="11" xfId="0" applyFont="1" applyBorder="1"/>
    <xf numFmtId="0" fontId="19" fillId="5" borderId="20" xfId="10" applyFont="1" applyFill="1" applyBorder="1" applyAlignment="1" applyProtection="1">
      <alignment horizontal="left" vertical="center"/>
      <protection locked="0"/>
    </xf>
    <xf numFmtId="0" fontId="21" fillId="0" borderId="20" xfId="0" applyFont="1" applyBorder="1"/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0" fillId="5" borderId="32" xfId="0" applyFont="1" applyFill="1" applyBorder="1" applyAlignment="1">
      <alignment horizontal="center" vertical="center"/>
    </xf>
    <xf numFmtId="0" fontId="20" fillId="5" borderId="2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0" fillId="5" borderId="28" xfId="0" applyFont="1" applyFill="1" applyBorder="1" applyAlignment="1">
      <alignment horizontal="center" vertical="center"/>
    </xf>
    <xf numFmtId="0" fontId="20" fillId="5" borderId="30" xfId="0" applyFont="1" applyFill="1" applyBorder="1" applyAlignment="1">
      <alignment horizontal="center" vertical="center"/>
    </xf>
  </cellXfs>
  <cellStyles count="11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Pourcentage 2" xfId="9" xr:uid="{00000000-0005-0000-0000-00000A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e Petignier" id="{2A9E067C-795A-4F3E-80B5-8A3ACD4F30E2}" userId="S::aupetign@univ-lyon2.fr::0cfc3b39-2d69-4650-8169-3d8fdd988ac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8C4099BA-2861-4F40-AD06-798EEAE33623}">
    <text>ce programme est contractuel et donné à l'entreprise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7"/>
  <sheetViews>
    <sheetView tabSelected="1" workbookViewId="0">
      <selection activeCell="P7" sqref="P7"/>
    </sheetView>
  </sheetViews>
  <sheetFormatPr defaultColWidth="11.42578125" defaultRowHeight="12.95"/>
  <cols>
    <col min="1" max="1" width="5.140625" customWidth="1"/>
    <col min="3" max="3" width="18.28515625" customWidth="1"/>
    <col min="4" max="4" width="7.42578125" customWidth="1"/>
    <col min="5" max="5" width="49.7109375" customWidth="1"/>
    <col min="6" max="8" width="5.140625" customWidth="1"/>
    <col min="9" max="9" width="10.85546875" style="4" customWidth="1"/>
    <col min="10" max="10" width="9.140625" style="4" customWidth="1"/>
    <col min="11" max="11" width="6.140625" hidden="1" customWidth="1"/>
    <col min="12" max="12" width="5.85546875" hidden="1" customWidth="1"/>
    <col min="14" max="14" width="9.85546875" hidden="1" customWidth="1"/>
    <col min="15" max="15" width="11" hidden="1" customWidth="1"/>
  </cols>
  <sheetData>
    <row r="1" spans="2:15" ht="14.1" thickBot="1"/>
    <row r="2" spans="2:15" ht="54.95" customHeight="1" thickBot="1">
      <c r="B2" s="130" t="s">
        <v>0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N2" s="33"/>
      <c r="O2" s="33"/>
    </row>
    <row r="3" spans="2:15" ht="14.1" customHeight="1" thickBot="1">
      <c r="B3" s="138" t="s">
        <v>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4"/>
      <c r="N3" s="27"/>
      <c r="O3" s="27"/>
    </row>
    <row r="4" spans="2:15" ht="29.45" customHeight="1">
      <c r="B4" s="119" t="s">
        <v>2</v>
      </c>
      <c r="C4" s="120"/>
      <c r="D4" s="119" t="s">
        <v>3</v>
      </c>
      <c r="E4" s="120"/>
      <c r="F4" s="21" t="s">
        <v>4</v>
      </c>
      <c r="G4" s="22" t="s">
        <v>5</v>
      </c>
      <c r="H4" s="93" t="s">
        <v>6</v>
      </c>
      <c r="I4" s="49" t="s">
        <v>7</v>
      </c>
      <c r="J4" s="53" t="s">
        <v>8</v>
      </c>
      <c r="K4" s="52" t="s">
        <v>9</v>
      </c>
      <c r="L4" s="42" t="s">
        <v>10</v>
      </c>
      <c r="M4" s="59"/>
      <c r="N4" s="43" t="s">
        <v>11</v>
      </c>
      <c r="O4" s="26" t="s">
        <v>12</v>
      </c>
    </row>
    <row r="5" spans="2:15" ht="14.1" thickBot="1">
      <c r="E5" s="6"/>
      <c r="F5" s="2"/>
      <c r="G5" s="2"/>
      <c r="H5" s="2"/>
      <c r="I5" s="50"/>
      <c r="J5" s="54"/>
    </row>
    <row r="6" spans="2:15" ht="14.1" customHeight="1" thickBot="1">
      <c r="B6" s="127" t="s">
        <v>13</v>
      </c>
      <c r="C6" s="129" t="s">
        <v>14</v>
      </c>
      <c r="D6" s="25" t="s">
        <v>15</v>
      </c>
      <c r="E6" s="88" t="s">
        <v>16</v>
      </c>
      <c r="F6" s="12">
        <v>0</v>
      </c>
      <c r="G6" s="12">
        <v>20</v>
      </c>
      <c r="H6" s="94">
        <v>0</v>
      </c>
      <c r="I6" s="13">
        <f t="shared" ref="I6:I17" si="0">G6+F6</f>
        <v>20</v>
      </c>
      <c r="J6" s="128">
        <f>I6+I7+I8+I9</f>
        <v>75</v>
      </c>
      <c r="K6" s="29"/>
      <c r="L6" s="135"/>
      <c r="N6" s="29" t="s">
        <v>17</v>
      </c>
      <c r="O6" s="16">
        <v>0.2</v>
      </c>
    </row>
    <row r="7" spans="2:15" ht="35.1" thickBot="1">
      <c r="B7" s="122"/>
      <c r="C7" s="116"/>
      <c r="D7" s="25" t="s">
        <v>18</v>
      </c>
      <c r="E7" s="92" t="s">
        <v>19</v>
      </c>
      <c r="F7" s="9">
        <v>0</v>
      </c>
      <c r="G7" s="9">
        <v>0</v>
      </c>
      <c r="H7" s="95">
        <v>20</v>
      </c>
      <c r="I7" s="11">
        <f>G7+F7+H7</f>
        <v>20</v>
      </c>
      <c r="J7" s="125"/>
      <c r="K7" s="30"/>
      <c r="L7" s="136"/>
      <c r="N7" s="30" t="s">
        <v>20</v>
      </c>
      <c r="O7" s="17">
        <v>0.8</v>
      </c>
    </row>
    <row r="8" spans="2:15" ht="16.5" customHeight="1" thickBot="1">
      <c r="B8" s="122"/>
      <c r="C8" s="116"/>
      <c r="D8" s="25" t="s">
        <v>21</v>
      </c>
      <c r="E8" s="60" t="s">
        <v>22</v>
      </c>
      <c r="F8" s="9">
        <v>0</v>
      </c>
      <c r="G8" s="9">
        <v>0</v>
      </c>
      <c r="H8" s="95">
        <v>20</v>
      </c>
      <c r="I8" s="11">
        <f t="shared" ref="I8:I9" si="1">G8+F8+H8</f>
        <v>20</v>
      </c>
      <c r="J8" s="125"/>
      <c r="K8" s="30"/>
      <c r="L8" s="136"/>
      <c r="N8" s="30"/>
      <c r="O8" s="17"/>
    </row>
    <row r="9" spans="2:15" ht="17.100000000000001" thickBot="1">
      <c r="B9" s="123"/>
      <c r="C9" s="124"/>
      <c r="D9" s="82" t="s">
        <v>23</v>
      </c>
      <c r="E9" s="89" t="s">
        <v>24</v>
      </c>
      <c r="F9" s="14">
        <v>0</v>
      </c>
      <c r="G9" s="14">
        <v>0</v>
      </c>
      <c r="H9" s="96">
        <v>15</v>
      </c>
      <c r="I9" s="15">
        <f t="shared" si="1"/>
        <v>15</v>
      </c>
      <c r="J9" s="126"/>
      <c r="K9" s="31"/>
      <c r="L9" s="137"/>
      <c r="N9" s="44"/>
      <c r="O9" s="35"/>
    </row>
    <row r="10" spans="2:15" ht="14.1" customHeight="1" thickBot="1">
      <c r="B10" s="127" t="s">
        <v>25</v>
      </c>
      <c r="C10" s="129" t="s">
        <v>26</v>
      </c>
      <c r="D10" s="25" t="s">
        <v>27</v>
      </c>
      <c r="E10" s="88" t="s">
        <v>28</v>
      </c>
      <c r="F10" s="12">
        <v>10</v>
      </c>
      <c r="G10" s="12">
        <v>15</v>
      </c>
      <c r="H10" s="94">
        <v>0</v>
      </c>
      <c r="I10" s="13">
        <f t="shared" si="0"/>
        <v>25</v>
      </c>
      <c r="J10" s="128">
        <f>I10+I11+I12+I13</f>
        <v>85</v>
      </c>
      <c r="K10" s="29"/>
      <c r="L10" s="135"/>
      <c r="N10" s="29"/>
      <c r="O10" s="16"/>
    </row>
    <row r="11" spans="2:15" ht="17.100000000000001" thickBot="1">
      <c r="B11" s="122"/>
      <c r="C11" s="116"/>
      <c r="D11" s="25" t="s">
        <v>29</v>
      </c>
      <c r="E11" s="60" t="s">
        <v>30</v>
      </c>
      <c r="F11" s="9">
        <v>10</v>
      </c>
      <c r="G11" s="9">
        <v>10</v>
      </c>
      <c r="H11" s="95">
        <v>0</v>
      </c>
      <c r="I11" s="11">
        <f t="shared" si="0"/>
        <v>20</v>
      </c>
      <c r="J11" s="125"/>
      <c r="K11" s="30"/>
      <c r="L11" s="136"/>
      <c r="N11" s="30"/>
      <c r="O11" s="17"/>
    </row>
    <row r="12" spans="2:15" ht="16.5" customHeight="1" thickBot="1">
      <c r="B12" s="122"/>
      <c r="C12" s="116"/>
      <c r="D12" s="25" t="s">
        <v>31</v>
      </c>
      <c r="E12" s="60" t="s">
        <v>32</v>
      </c>
      <c r="F12" s="9">
        <v>10</v>
      </c>
      <c r="G12" s="9">
        <v>10</v>
      </c>
      <c r="H12" s="95">
        <v>0</v>
      </c>
      <c r="I12" s="11">
        <f t="shared" si="0"/>
        <v>20</v>
      </c>
      <c r="J12" s="125"/>
      <c r="K12" s="30"/>
      <c r="L12" s="136"/>
      <c r="N12" s="30"/>
      <c r="O12" s="17"/>
    </row>
    <row r="13" spans="2:15" ht="17.100000000000001" thickBot="1">
      <c r="B13" s="123"/>
      <c r="C13" s="124"/>
      <c r="D13" s="82" t="s">
        <v>33</v>
      </c>
      <c r="E13" s="89" t="s">
        <v>34</v>
      </c>
      <c r="F13" s="14">
        <v>10</v>
      </c>
      <c r="G13" s="14">
        <v>10</v>
      </c>
      <c r="H13" s="96">
        <v>0</v>
      </c>
      <c r="I13" s="15">
        <f t="shared" si="0"/>
        <v>20</v>
      </c>
      <c r="J13" s="126"/>
      <c r="K13" s="31"/>
      <c r="L13" s="137"/>
      <c r="N13" s="31"/>
      <c r="O13" s="18"/>
    </row>
    <row r="14" spans="2:15" ht="17.100000000000001" thickBot="1">
      <c r="B14" s="121" t="s">
        <v>35</v>
      </c>
      <c r="C14" s="116" t="s">
        <v>36</v>
      </c>
      <c r="D14" s="85" t="s">
        <v>37</v>
      </c>
      <c r="E14" s="103" t="s">
        <v>38</v>
      </c>
      <c r="F14" s="87">
        <v>15</v>
      </c>
      <c r="G14" s="87">
        <v>10</v>
      </c>
      <c r="H14" s="95">
        <v>0</v>
      </c>
      <c r="I14" s="11">
        <f t="shared" si="0"/>
        <v>25</v>
      </c>
      <c r="J14" s="125">
        <f>I14+I15+I16+I17</f>
        <v>80</v>
      </c>
      <c r="K14" s="29"/>
      <c r="L14" s="135"/>
      <c r="N14" s="29"/>
      <c r="O14" s="16"/>
    </row>
    <row r="15" spans="2:15" ht="17.100000000000001" thickBot="1">
      <c r="B15" s="122"/>
      <c r="C15" s="116"/>
      <c r="D15" s="25" t="s">
        <v>39</v>
      </c>
      <c r="E15" s="65" t="s">
        <v>40</v>
      </c>
      <c r="F15" s="9">
        <v>0</v>
      </c>
      <c r="G15" s="9">
        <v>15</v>
      </c>
      <c r="H15" s="95">
        <v>0</v>
      </c>
      <c r="I15" s="11">
        <f t="shared" si="0"/>
        <v>15</v>
      </c>
      <c r="J15" s="125"/>
      <c r="K15" s="30"/>
      <c r="L15" s="136"/>
      <c r="N15" s="30"/>
      <c r="O15" s="17"/>
    </row>
    <row r="16" spans="2:15" ht="17.100000000000001" thickBot="1">
      <c r="B16" s="122"/>
      <c r="C16" s="116"/>
      <c r="D16" s="25" t="s">
        <v>41</v>
      </c>
      <c r="E16" s="65" t="s">
        <v>42</v>
      </c>
      <c r="F16" s="9">
        <v>0</v>
      </c>
      <c r="G16" s="9">
        <v>0</v>
      </c>
      <c r="H16" s="95">
        <v>20</v>
      </c>
      <c r="I16" s="11">
        <f>G16+F16+H16</f>
        <v>20</v>
      </c>
      <c r="J16" s="125"/>
      <c r="K16" s="30"/>
      <c r="L16" s="136"/>
      <c r="N16" s="30"/>
      <c r="O16" s="17"/>
    </row>
    <row r="17" spans="2:15" ht="17.100000000000001" thickBot="1">
      <c r="B17" s="123"/>
      <c r="C17" s="124"/>
      <c r="D17" s="25" t="s">
        <v>43</v>
      </c>
      <c r="E17" s="65" t="s">
        <v>44</v>
      </c>
      <c r="F17" s="14">
        <v>0</v>
      </c>
      <c r="G17" s="14">
        <v>20</v>
      </c>
      <c r="H17" s="96">
        <v>0</v>
      </c>
      <c r="I17" s="15">
        <f t="shared" si="0"/>
        <v>20</v>
      </c>
      <c r="J17" s="126"/>
      <c r="K17" s="31"/>
      <c r="L17" s="137"/>
      <c r="N17" s="31"/>
      <c r="O17" s="18"/>
    </row>
    <row r="18" spans="2:15" ht="18" thickBot="1">
      <c r="B18" s="127" t="s">
        <v>45</v>
      </c>
      <c r="C18" s="129" t="s">
        <v>46</v>
      </c>
      <c r="D18" s="25" t="s">
        <v>47</v>
      </c>
      <c r="E18" s="66" t="s">
        <v>48</v>
      </c>
      <c r="F18" s="12">
        <v>0</v>
      </c>
      <c r="G18" s="12">
        <v>20</v>
      </c>
      <c r="H18" s="97">
        <v>0</v>
      </c>
      <c r="I18" s="51">
        <f>G18+F18</f>
        <v>20</v>
      </c>
      <c r="J18" s="128">
        <f>I18+I19+I20</f>
        <v>45</v>
      </c>
      <c r="K18" s="63"/>
      <c r="L18" s="62"/>
      <c r="N18" s="63"/>
      <c r="O18" s="64"/>
    </row>
    <row r="19" spans="2:15" ht="18" thickBot="1">
      <c r="B19" s="122"/>
      <c r="C19" s="116"/>
      <c r="D19" s="25" t="s">
        <v>49</v>
      </c>
      <c r="E19" s="67" t="s">
        <v>50</v>
      </c>
      <c r="F19" s="9">
        <v>0</v>
      </c>
      <c r="G19" s="9">
        <v>10</v>
      </c>
      <c r="H19" s="98">
        <v>0</v>
      </c>
      <c r="I19" s="51">
        <f t="shared" ref="I19:I21" si="2">G19+F19</f>
        <v>10</v>
      </c>
      <c r="J19" s="125"/>
      <c r="K19" s="63"/>
      <c r="L19" s="62"/>
      <c r="N19" s="63"/>
      <c r="O19" s="64"/>
    </row>
    <row r="20" spans="2:15" ht="17.100000000000001" thickBot="1">
      <c r="B20" s="122"/>
      <c r="C20" s="116"/>
      <c r="D20" s="78" t="s">
        <v>51</v>
      </c>
      <c r="E20" s="79" t="s">
        <v>52</v>
      </c>
      <c r="F20" s="61">
        <v>0</v>
      </c>
      <c r="G20" s="61">
        <v>15</v>
      </c>
      <c r="H20" s="99">
        <v>0</v>
      </c>
      <c r="I20" s="80">
        <f t="shared" si="2"/>
        <v>15</v>
      </c>
      <c r="J20" s="125"/>
      <c r="K20" s="63"/>
      <c r="L20" s="62"/>
      <c r="N20" s="63"/>
      <c r="O20" s="64"/>
    </row>
    <row r="21" spans="2:15" ht="15.95" customHeight="1" thickBot="1">
      <c r="B21" s="127" t="s">
        <v>53</v>
      </c>
      <c r="C21" s="129" t="s">
        <v>54</v>
      </c>
      <c r="D21" s="25" t="s">
        <v>55</v>
      </c>
      <c r="E21" s="66" t="s">
        <v>56</v>
      </c>
      <c r="F21" s="12">
        <v>0</v>
      </c>
      <c r="G21" s="12">
        <v>0</v>
      </c>
      <c r="H21" s="100">
        <v>0</v>
      </c>
      <c r="I21" s="81">
        <f t="shared" si="2"/>
        <v>0</v>
      </c>
      <c r="J21" s="128"/>
      <c r="K21" s="63"/>
      <c r="L21" s="62"/>
      <c r="N21" s="63"/>
      <c r="O21" s="64"/>
    </row>
    <row r="22" spans="2:15" ht="21.95" customHeight="1" thickBot="1">
      <c r="B22" s="141"/>
      <c r="C22" s="124"/>
      <c r="D22" s="82"/>
      <c r="E22" s="83"/>
      <c r="F22" s="14"/>
      <c r="G22" s="14"/>
      <c r="H22" s="101"/>
      <c r="I22" s="84"/>
      <c r="J22" s="126"/>
      <c r="K22" s="29"/>
      <c r="L22" s="135"/>
      <c r="N22" s="29"/>
      <c r="O22" s="16"/>
    </row>
    <row r="23" spans="2:15" ht="14.1" thickBot="1">
      <c r="K23" s="18"/>
      <c r="L23" s="137"/>
      <c r="N23" s="31"/>
      <c r="O23" s="18"/>
    </row>
    <row r="24" spans="2:15" ht="21" customHeight="1" thickBot="1">
      <c r="B24" s="19"/>
      <c r="C24" s="20"/>
      <c r="D24" s="7"/>
      <c r="E24" s="3"/>
      <c r="F24" s="3"/>
      <c r="G24" s="3"/>
      <c r="H24" s="3"/>
      <c r="I24" s="55" t="s">
        <v>57</v>
      </c>
      <c r="J24" s="56">
        <f>SUM(J6:J20)</f>
        <v>285</v>
      </c>
      <c r="K24" s="10"/>
      <c r="L24" s="24"/>
      <c r="N24" s="45"/>
      <c r="O24" s="28"/>
    </row>
    <row r="25" spans="2:15" ht="14.1" customHeight="1" thickBot="1">
      <c r="B25" s="138" t="s">
        <v>1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40"/>
      <c r="N25" s="46"/>
      <c r="O25" s="46"/>
    </row>
    <row r="26" spans="2:15" ht="14.1" thickBot="1">
      <c r="B26" s="119" t="s">
        <v>2</v>
      </c>
      <c r="C26" s="120"/>
      <c r="D26" s="119" t="s">
        <v>3</v>
      </c>
      <c r="E26" s="120"/>
      <c r="F26" s="21" t="s">
        <v>4</v>
      </c>
      <c r="G26" s="22" t="s">
        <v>5</v>
      </c>
      <c r="H26" s="102" t="s">
        <v>6</v>
      </c>
      <c r="I26" s="23" t="s">
        <v>58</v>
      </c>
      <c r="J26" s="48" t="s">
        <v>59</v>
      </c>
      <c r="K26" s="23" t="s">
        <v>9</v>
      </c>
      <c r="L26" s="42" t="s">
        <v>10</v>
      </c>
      <c r="N26" s="47" t="s">
        <v>11</v>
      </c>
      <c r="O26" s="47" t="s">
        <v>12</v>
      </c>
    </row>
    <row r="27" spans="2:15" ht="14.1" thickBot="1">
      <c r="B27" s="36"/>
      <c r="C27" s="37"/>
      <c r="D27" s="37"/>
      <c r="E27" s="37"/>
      <c r="F27" s="38"/>
      <c r="G27" s="39"/>
      <c r="H27" s="5"/>
      <c r="I27" s="34"/>
      <c r="J27" s="41"/>
      <c r="K27" s="41"/>
      <c r="L27" s="40"/>
    </row>
    <row r="28" spans="2:15" ht="14.1" customHeight="1" thickBot="1">
      <c r="B28" s="127" t="s">
        <v>60</v>
      </c>
      <c r="C28" s="129" t="s">
        <v>61</v>
      </c>
      <c r="D28" s="25" t="s">
        <v>62</v>
      </c>
      <c r="E28" s="88" t="s">
        <v>63</v>
      </c>
      <c r="F28" s="12">
        <v>10</v>
      </c>
      <c r="G28" s="12">
        <v>10</v>
      </c>
      <c r="H28" s="94">
        <v>0</v>
      </c>
      <c r="I28" s="13">
        <f t="shared" ref="I28:I37" si="3">G28+F28</f>
        <v>20</v>
      </c>
      <c r="J28" s="128">
        <f>I28+I29+I30</f>
        <v>60</v>
      </c>
      <c r="K28" s="16"/>
      <c r="L28" s="135"/>
      <c r="N28" s="10" t="s">
        <v>17</v>
      </c>
      <c r="O28" s="10">
        <v>0.2</v>
      </c>
    </row>
    <row r="29" spans="2:15" ht="17.100000000000001" thickBot="1">
      <c r="B29" s="122"/>
      <c r="C29" s="116"/>
      <c r="D29" s="25" t="s">
        <v>64</v>
      </c>
      <c r="E29" s="60" t="s">
        <v>65</v>
      </c>
      <c r="F29" s="9">
        <v>10</v>
      </c>
      <c r="G29" s="9">
        <v>10</v>
      </c>
      <c r="H29" s="95">
        <v>0</v>
      </c>
      <c r="I29" s="11">
        <f t="shared" si="3"/>
        <v>20</v>
      </c>
      <c r="J29" s="125"/>
      <c r="K29" s="17"/>
      <c r="L29" s="136"/>
      <c r="N29" s="10" t="s">
        <v>20</v>
      </c>
      <c r="O29" s="10">
        <v>0.8</v>
      </c>
    </row>
    <row r="30" spans="2:15" ht="16.5" customHeight="1" thickBot="1">
      <c r="B30" s="123"/>
      <c r="C30" s="124"/>
      <c r="D30" s="82" t="s">
        <v>66</v>
      </c>
      <c r="E30" s="89" t="s">
        <v>67</v>
      </c>
      <c r="F30" s="14">
        <v>0</v>
      </c>
      <c r="G30" s="14">
        <v>20</v>
      </c>
      <c r="H30" s="96">
        <v>0</v>
      </c>
      <c r="I30" s="15">
        <f t="shared" si="3"/>
        <v>20</v>
      </c>
      <c r="J30" s="126"/>
      <c r="K30" s="17"/>
      <c r="L30" s="136"/>
      <c r="N30" s="10"/>
      <c r="O30" s="10"/>
    </row>
    <row r="31" spans="2:15" ht="21" customHeight="1" thickBot="1">
      <c r="B31" s="121" t="s">
        <v>68</v>
      </c>
      <c r="C31" s="116" t="s">
        <v>69</v>
      </c>
      <c r="D31" s="85" t="s">
        <v>70</v>
      </c>
      <c r="E31" s="86" t="s">
        <v>71</v>
      </c>
      <c r="F31" s="87">
        <v>10</v>
      </c>
      <c r="G31" s="87">
        <v>10</v>
      </c>
      <c r="H31" s="95">
        <v>0</v>
      </c>
      <c r="I31" s="11">
        <f t="shared" si="3"/>
        <v>20</v>
      </c>
      <c r="J31" s="125">
        <f>I31+I32+I33</f>
        <v>65</v>
      </c>
      <c r="K31" s="16"/>
      <c r="L31" s="135"/>
      <c r="N31" s="10"/>
      <c r="O31" s="10"/>
    </row>
    <row r="32" spans="2:15" ht="23.1" customHeight="1" thickBot="1">
      <c r="B32" s="122"/>
      <c r="C32" s="116"/>
      <c r="D32" s="25" t="s">
        <v>72</v>
      </c>
      <c r="E32" s="60" t="s">
        <v>73</v>
      </c>
      <c r="F32" s="9">
        <v>10</v>
      </c>
      <c r="G32" s="9">
        <v>15</v>
      </c>
      <c r="H32" s="95">
        <v>0</v>
      </c>
      <c r="I32" s="11">
        <f t="shared" si="3"/>
        <v>25</v>
      </c>
      <c r="J32" s="125"/>
      <c r="K32" s="17"/>
      <c r="L32" s="136"/>
      <c r="N32" s="10"/>
      <c r="O32" s="10"/>
    </row>
    <row r="33" spans="2:15" ht="23.1" customHeight="1" thickBot="1">
      <c r="B33" s="122"/>
      <c r="C33" s="116"/>
      <c r="D33" s="78" t="s">
        <v>74</v>
      </c>
      <c r="E33" s="104" t="s">
        <v>75</v>
      </c>
      <c r="F33" s="105">
        <v>10</v>
      </c>
      <c r="G33" s="105">
        <v>10</v>
      </c>
      <c r="H33" s="106">
        <v>0</v>
      </c>
      <c r="I33" s="107">
        <f t="shared" si="3"/>
        <v>20</v>
      </c>
      <c r="J33" s="125"/>
      <c r="K33" s="17"/>
      <c r="L33" s="136"/>
      <c r="N33" s="10"/>
      <c r="O33" s="10"/>
    </row>
    <row r="34" spans="2:15" ht="17.100000000000001" thickBot="1">
      <c r="B34" s="127" t="s">
        <v>76</v>
      </c>
      <c r="C34" s="129" t="s">
        <v>77</v>
      </c>
      <c r="D34" s="25" t="s">
        <v>78</v>
      </c>
      <c r="E34" s="109" t="s">
        <v>79</v>
      </c>
      <c r="F34" s="110">
        <v>10</v>
      </c>
      <c r="G34" s="110">
        <v>15</v>
      </c>
      <c r="H34" s="110">
        <v>0</v>
      </c>
      <c r="I34" s="70">
        <f t="shared" si="3"/>
        <v>25</v>
      </c>
      <c r="J34" s="132">
        <f t="shared" ref="J34" si="4">I34+I35+I36+I37</f>
        <v>80</v>
      </c>
      <c r="K34" s="16"/>
      <c r="L34" s="135"/>
      <c r="N34" s="10"/>
      <c r="O34" s="10"/>
    </row>
    <row r="35" spans="2:15" ht="17.100000000000001" thickBot="1">
      <c r="B35" s="122"/>
      <c r="C35" s="116"/>
      <c r="D35" s="25" t="s">
        <v>80</v>
      </c>
      <c r="E35" s="65" t="s">
        <v>81</v>
      </c>
      <c r="F35" s="68">
        <v>10</v>
      </c>
      <c r="G35" s="68">
        <v>10</v>
      </c>
      <c r="H35" s="68">
        <v>0</v>
      </c>
      <c r="I35" s="72">
        <f t="shared" si="3"/>
        <v>20</v>
      </c>
      <c r="J35" s="133"/>
      <c r="K35" s="17"/>
      <c r="L35" s="136"/>
      <c r="N35" s="10"/>
      <c r="O35" s="10"/>
    </row>
    <row r="36" spans="2:15" ht="17.100000000000001" thickBot="1">
      <c r="B36" s="122"/>
      <c r="C36" s="116"/>
      <c r="D36" s="25" t="s">
        <v>82</v>
      </c>
      <c r="E36" s="65" t="s">
        <v>83</v>
      </c>
      <c r="F36" s="68">
        <v>10</v>
      </c>
      <c r="G36" s="68">
        <v>10</v>
      </c>
      <c r="H36" s="68">
        <v>0</v>
      </c>
      <c r="I36" s="72">
        <f t="shared" si="3"/>
        <v>20</v>
      </c>
      <c r="J36" s="133"/>
      <c r="K36" s="17"/>
      <c r="L36" s="136"/>
      <c r="N36" s="10"/>
      <c r="O36" s="10"/>
    </row>
    <row r="37" spans="2:15" ht="17.100000000000001" thickBot="1">
      <c r="B37" s="123"/>
      <c r="C37" s="124"/>
      <c r="D37" s="82" t="s">
        <v>84</v>
      </c>
      <c r="E37" s="111" t="s">
        <v>85</v>
      </c>
      <c r="F37" s="112">
        <v>0</v>
      </c>
      <c r="G37" s="112">
        <v>15</v>
      </c>
      <c r="H37" s="112">
        <v>0</v>
      </c>
      <c r="I37" s="74">
        <f t="shared" si="3"/>
        <v>15</v>
      </c>
      <c r="J37" s="134"/>
      <c r="K37" s="18"/>
      <c r="L37" s="137"/>
      <c r="N37" s="10"/>
      <c r="O37" s="10"/>
    </row>
    <row r="38" spans="2:15" ht="18" thickBot="1">
      <c r="B38" s="121" t="s">
        <v>86</v>
      </c>
      <c r="C38" s="116" t="s">
        <v>87</v>
      </c>
      <c r="D38" s="85" t="s">
        <v>88</v>
      </c>
      <c r="E38" s="76" t="s">
        <v>48</v>
      </c>
      <c r="F38" s="108">
        <v>0</v>
      </c>
      <c r="G38" s="108">
        <v>20</v>
      </c>
      <c r="H38" s="108">
        <v>0</v>
      </c>
      <c r="I38" s="72">
        <f t="shared" ref="I38" si="5">G38+F38</f>
        <v>20</v>
      </c>
      <c r="J38" s="117">
        <f>I38+I39+I40+I41</f>
        <v>60</v>
      </c>
      <c r="K38" s="63"/>
      <c r="L38" s="62"/>
      <c r="N38" s="10"/>
      <c r="O38" s="10"/>
    </row>
    <row r="39" spans="2:15" ht="18" thickBot="1">
      <c r="B39" s="121"/>
      <c r="C39" s="116"/>
      <c r="D39" s="25" t="s">
        <v>89</v>
      </c>
      <c r="E39" s="76" t="s">
        <v>90</v>
      </c>
      <c r="F39" s="68">
        <v>0</v>
      </c>
      <c r="G39" s="68">
        <v>0</v>
      </c>
      <c r="H39" s="68">
        <v>15</v>
      </c>
      <c r="I39" s="72">
        <f>F39+G39+H39</f>
        <v>15</v>
      </c>
      <c r="J39" s="117"/>
      <c r="K39" s="63"/>
      <c r="L39" s="62"/>
      <c r="N39" s="10"/>
      <c r="O39" s="10"/>
    </row>
    <row r="40" spans="2:15" ht="18" thickBot="1">
      <c r="B40" s="122"/>
      <c r="C40" s="116"/>
      <c r="D40" s="25" t="s">
        <v>91</v>
      </c>
      <c r="E40" s="76" t="s">
        <v>92</v>
      </c>
      <c r="F40" s="68">
        <v>0</v>
      </c>
      <c r="G40" s="68">
        <v>10</v>
      </c>
      <c r="H40" s="68">
        <v>0</v>
      </c>
      <c r="I40" s="72">
        <f t="shared" ref="I40" si="6">G40+F40</f>
        <v>10</v>
      </c>
      <c r="J40" s="118"/>
      <c r="K40" s="63"/>
      <c r="L40" s="62"/>
      <c r="N40" s="10"/>
      <c r="O40" s="10"/>
    </row>
    <row r="41" spans="2:15" ht="17.100000000000001" thickBot="1">
      <c r="B41" s="122"/>
      <c r="C41" s="116"/>
      <c r="D41" s="25" t="s">
        <v>93</v>
      </c>
      <c r="E41" s="71" t="s">
        <v>52</v>
      </c>
      <c r="F41" s="68">
        <v>0</v>
      </c>
      <c r="G41" s="68">
        <v>15</v>
      </c>
      <c r="H41" s="68">
        <v>0</v>
      </c>
      <c r="I41" s="72">
        <f>G41+F41</f>
        <v>15</v>
      </c>
      <c r="J41" s="118"/>
      <c r="K41" s="63"/>
      <c r="L41" s="62"/>
      <c r="N41" s="10"/>
      <c r="O41" s="10"/>
    </row>
    <row r="42" spans="2:15" ht="18" thickBot="1">
      <c r="B42" s="127" t="s">
        <v>94</v>
      </c>
      <c r="C42" s="129" t="s">
        <v>95</v>
      </c>
      <c r="D42" s="25" t="s">
        <v>96</v>
      </c>
      <c r="E42" s="75" t="s">
        <v>97</v>
      </c>
      <c r="F42" s="69">
        <v>0</v>
      </c>
      <c r="G42" s="69">
        <v>0</v>
      </c>
      <c r="H42" s="69">
        <v>0</v>
      </c>
      <c r="I42" s="70">
        <f>G42+F42</f>
        <v>0</v>
      </c>
      <c r="J42" s="142"/>
      <c r="K42" s="29"/>
      <c r="L42" s="135"/>
      <c r="N42" s="10"/>
      <c r="O42" s="10"/>
    </row>
    <row r="43" spans="2:15" ht="18" thickBot="1">
      <c r="B43" s="121"/>
      <c r="C43" s="116"/>
      <c r="D43" s="25" t="s">
        <v>98</v>
      </c>
      <c r="E43" s="76" t="s">
        <v>99</v>
      </c>
      <c r="F43" s="77">
        <v>0</v>
      </c>
      <c r="G43" s="77">
        <v>0</v>
      </c>
      <c r="H43" s="71">
        <v>0</v>
      </c>
      <c r="I43" s="72">
        <f>G43+F43</f>
        <v>0</v>
      </c>
      <c r="J43" s="117"/>
      <c r="K43" s="45"/>
      <c r="L43" s="136"/>
      <c r="N43" s="10"/>
      <c r="O43" s="10"/>
    </row>
    <row r="44" spans="2:15" ht="17.100000000000001" thickBot="1">
      <c r="B44" s="123"/>
      <c r="C44" s="124"/>
      <c r="D44" s="82"/>
      <c r="E44" s="91"/>
      <c r="F44" s="73"/>
      <c r="G44" s="73"/>
      <c r="H44" s="73"/>
      <c r="I44" s="74"/>
      <c r="J44" s="143"/>
      <c r="K44" s="30"/>
      <c r="L44" s="136"/>
      <c r="N44" s="10"/>
      <c r="O44" s="10"/>
    </row>
    <row r="45" spans="2:15" ht="19.350000000000001" customHeight="1" thickBot="1">
      <c r="I45" s="90" t="s">
        <v>100</v>
      </c>
      <c r="J45" s="32">
        <f>SUM(J28:J44)</f>
        <v>265</v>
      </c>
      <c r="K45" s="1"/>
      <c r="L45" s="1"/>
      <c r="N45" s="28"/>
      <c r="O45" s="28"/>
    </row>
    <row r="46" spans="2:15" ht="11.45" customHeight="1" thickBot="1">
      <c r="I46"/>
      <c r="J46"/>
    </row>
    <row r="47" spans="2:15" ht="30" customHeight="1" thickBot="1">
      <c r="F47" s="1"/>
      <c r="G47" s="113" t="s">
        <v>101</v>
      </c>
      <c r="H47" s="114"/>
      <c r="I47" s="115"/>
      <c r="J47" s="58">
        <f>J45+J24</f>
        <v>550</v>
      </c>
      <c r="K47" s="57"/>
      <c r="L47" s="57"/>
      <c r="N47" s="1"/>
      <c r="O47" s="1"/>
    </row>
  </sheetData>
  <mergeCells count="46">
    <mergeCell ref="L28:L30"/>
    <mergeCell ref="B38:B41"/>
    <mergeCell ref="J42:J44"/>
    <mergeCell ref="B42:B44"/>
    <mergeCell ref="C42:C44"/>
    <mergeCell ref="L42:L44"/>
    <mergeCell ref="B3:L3"/>
    <mergeCell ref="L14:L17"/>
    <mergeCell ref="L6:L9"/>
    <mergeCell ref="L10:L13"/>
    <mergeCell ref="C21:C22"/>
    <mergeCell ref="B21:B22"/>
    <mergeCell ref="J21:J22"/>
    <mergeCell ref="L22:L23"/>
    <mergeCell ref="B2:L2"/>
    <mergeCell ref="B34:B37"/>
    <mergeCell ref="C34:C37"/>
    <mergeCell ref="J34:J37"/>
    <mergeCell ref="L34:L37"/>
    <mergeCell ref="B31:B33"/>
    <mergeCell ref="C31:C33"/>
    <mergeCell ref="J31:J33"/>
    <mergeCell ref="L31:L33"/>
    <mergeCell ref="B25:L25"/>
    <mergeCell ref="B26:C26"/>
    <mergeCell ref="D26:E26"/>
    <mergeCell ref="B28:B30"/>
    <mergeCell ref="C28:C30"/>
    <mergeCell ref="J28:J30"/>
    <mergeCell ref="B18:B20"/>
    <mergeCell ref="G47:I47"/>
    <mergeCell ref="C38:C41"/>
    <mergeCell ref="J38:J41"/>
    <mergeCell ref="B4:C4"/>
    <mergeCell ref="D4:E4"/>
    <mergeCell ref="B14:B17"/>
    <mergeCell ref="C14:C17"/>
    <mergeCell ref="J14:J17"/>
    <mergeCell ref="B6:B9"/>
    <mergeCell ref="J6:J9"/>
    <mergeCell ref="C6:C9"/>
    <mergeCell ref="B10:B13"/>
    <mergeCell ref="C10:C13"/>
    <mergeCell ref="J10:J13"/>
    <mergeCell ref="C18:C20"/>
    <mergeCell ref="J18:J20"/>
  </mergeCells>
  <pageMargins left="0.25" right="0.25" top="0.75" bottom="0.75" header="0.3" footer="0.3"/>
  <pageSetup paperSize="9" scale="66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4"/>
  <sheetViews>
    <sheetView workbookViewId="0">
      <selection activeCell="I11" sqref="I11"/>
    </sheetView>
  </sheetViews>
  <sheetFormatPr defaultColWidth="11.42578125" defaultRowHeight="12.95"/>
  <cols>
    <col min="1" max="1" width="20.85546875" customWidth="1"/>
    <col min="3" max="4" width="19.140625" customWidth="1"/>
    <col min="7" max="7" width="14.85546875" customWidth="1"/>
    <col min="8" max="8" width="13.28515625" customWidth="1"/>
  </cols>
  <sheetData>
    <row r="2" spans="1:8">
      <c r="A2" s="5" t="s">
        <v>102</v>
      </c>
      <c r="C2" s="5" t="s">
        <v>103</v>
      </c>
      <c r="D2" s="5" t="s">
        <v>104</v>
      </c>
      <c r="E2" s="5" t="s">
        <v>105</v>
      </c>
      <c r="H2" s="5" t="s">
        <v>106</v>
      </c>
    </row>
    <row r="3" spans="1:8">
      <c r="A3" s="7" t="s">
        <v>107</v>
      </c>
      <c r="B3" s="1" t="s">
        <v>108</v>
      </c>
      <c r="C3" s="1" t="s">
        <v>109</v>
      </c>
      <c r="D3" s="1" t="s">
        <v>110</v>
      </c>
      <c r="E3" s="1" t="s">
        <v>111</v>
      </c>
      <c r="H3" s="1" t="s">
        <v>112</v>
      </c>
    </row>
    <row r="4" spans="1:8" ht="13.35" customHeight="1">
      <c r="A4" s="7" t="s">
        <v>113</v>
      </c>
      <c r="B4" s="1" t="s">
        <v>114</v>
      </c>
      <c r="C4" s="1" t="s">
        <v>115</v>
      </c>
      <c r="D4" s="1" t="s">
        <v>116</v>
      </c>
      <c r="E4" s="1" t="s">
        <v>117</v>
      </c>
      <c r="H4" s="8" t="s">
        <v>118</v>
      </c>
    </row>
    <row r="5" spans="1:8" ht="27.95">
      <c r="A5" s="7" t="s">
        <v>119</v>
      </c>
      <c r="C5" s="1" t="s">
        <v>120</v>
      </c>
      <c r="D5" s="1" t="s">
        <v>121</v>
      </c>
      <c r="E5" s="1" t="s">
        <v>122</v>
      </c>
      <c r="H5" s="8" t="s">
        <v>123</v>
      </c>
    </row>
    <row r="6" spans="1:8">
      <c r="C6" s="1" t="s">
        <v>124</v>
      </c>
      <c r="D6" s="1" t="s">
        <v>125</v>
      </c>
      <c r="E6" s="1" t="s">
        <v>126</v>
      </c>
      <c r="H6" s="1" t="s">
        <v>127</v>
      </c>
    </row>
    <row r="7" spans="1:8">
      <c r="E7" s="1" t="s">
        <v>128</v>
      </c>
    </row>
    <row r="8" spans="1:8">
      <c r="E8" s="1" t="s">
        <v>129</v>
      </c>
    </row>
    <row r="9" spans="1:8">
      <c r="E9" s="1" t="s">
        <v>130</v>
      </c>
    </row>
    <row r="10" spans="1:8">
      <c r="E10" s="1" t="s">
        <v>131</v>
      </c>
    </row>
    <row r="11" spans="1:8">
      <c r="E11" s="1" t="s">
        <v>132</v>
      </c>
    </row>
    <row r="12" spans="1:8">
      <c r="E12" s="1" t="s">
        <v>133</v>
      </c>
    </row>
    <row r="13" spans="1:8">
      <c r="E13" s="1" t="s">
        <v>134</v>
      </c>
    </row>
    <row r="14" spans="1:8">
      <c r="E14" s="1" t="s">
        <v>135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9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7F86F1-D0CD-4EFD-9F03-9C2C40D52B6C}"/>
</file>

<file path=customXml/itemProps2.xml><?xml version="1.0" encoding="utf-8"?>
<ds:datastoreItem xmlns:ds="http://schemas.openxmlformats.org/officeDocument/2006/customXml" ds:itemID="{9B65D0AC-5885-4EEB-A57A-AC40F8929F61}"/>
</file>

<file path=customXml/itemProps3.xml><?xml version="1.0" encoding="utf-8"?>
<ds:datastoreItem xmlns:ds="http://schemas.openxmlformats.org/officeDocument/2006/customXml" ds:itemID="{EAD125B8-EC1D-4B75-BEEE-ADA3AE0833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Marielle Pierron</cp:lastModifiedBy>
  <cp:revision/>
  <dcterms:created xsi:type="dcterms:W3CDTF">2001-05-25T13:39:11Z</dcterms:created>
  <dcterms:modified xsi:type="dcterms:W3CDTF">2023-02-10T13:08:58Z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